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0. Закупки 2016-2017-2018\.2022 год\305601 К МСП  (ФЭС) поставка\"/>
    </mc:Choice>
  </mc:AlternateContent>
  <bookViews>
    <workbookView xWindow="0" yWindow="0" windowWidth="17310" windowHeight="10695" tabRatio="480"/>
  </bookViews>
  <sheets>
    <sheet name="Структура НМЦ" sheetId="1" r:id="rId1"/>
  </sheets>
  <externalReferences>
    <externalReference r:id="rId2"/>
  </externalReferences>
  <definedNames>
    <definedName name="СпособЗакупки">[1]ПП925!$B$7</definedName>
  </definedNames>
  <calcPr calcId="162913"/>
</workbook>
</file>

<file path=xl/calcChain.xml><?xml version="1.0" encoding="utf-8"?>
<calcChain xmlns="http://schemas.openxmlformats.org/spreadsheetml/2006/main">
  <c r="S9" i="1" l="1"/>
  <c r="R31" i="1"/>
  <c r="S32" i="1" l="1"/>
  <c r="S33" i="1" s="1"/>
  <c r="S34" i="1" s="1"/>
  <c r="G3" i="1"/>
  <c r="P10" i="1"/>
  <c r="P11" i="1"/>
  <c r="P12" i="1"/>
  <c r="P13" i="1"/>
  <c r="P14" i="1"/>
  <c r="P15" i="1"/>
  <c r="P16" i="1"/>
  <c r="P17" i="1"/>
  <c r="P18" i="1"/>
  <c r="P19" i="1"/>
  <c r="P20" i="1"/>
  <c r="P21" i="1"/>
  <c r="P22" i="1"/>
  <c r="P23" i="1"/>
  <c r="P24" i="1"/>
  <c r="P25" i="1"/>
  <c r="P26" i="1"/>
  <c r="P27" i="1"/>
  <c r="P28" i="1"/>
  <c r="P29" i="1"/>
  <c r="P30" i="1"/>
  <c r="P31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K30" i="1"/>
  <c r="K31" i="1"/>
  <c r="H32" i="1"/>
  <c r="H33" i="1"/>
  <c r="H34" i="1" s="1"/>
  <c r="H31" i="1" l="1"/>
  <c r="S31" i="1"/>
  <c r="J31" i="1"/>
  <c r="H30" i="1"/>
  <c r="R30" i="1"/>
  <c r="J30" i="1"/>
  <c r="H16" i="1"/>
  <c r="R16" i="1"/>
  <c r="S16" i="1" s="1"/>
  <c r="J16" i="1"/>
  <c r="S30" i="1" l="1"/>
  <c r="H9" i="1" l="1"/>
  <c r="H10" i="1"/>
  <c r="H11" i="1"/>
  <c r="H12" i="1"/>
  <c r="H13" i="1"/>
  <c r="H14" i="1"/>
  <c r="H15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R9" i="1" l="1"/>
  <c r="R10" i="1"/>
  <c r="S10" i="1" s="1"/>
  <c r="R11" i="1"/>
  <c r="R12" i="1"/>
  <c r="S12" i="1" s="1"/>
  <c r="R13" i="1"/>
  <c r="S13" i="1" s="1"/>
  <c r="R14" i="1"/>
  <c r="R15" i="1"/>
  <c r="S15" i="1" s="1"/>
  <c r="R17" i="1"/>
  <c r="S17" i="1" s="1"/>
  <c r="R18" i="1"/>
  <c r="S18" i="1" s="1"/>
  <c r="R19" i="1"/>
  <c r="S19" i="1" s="1"/>
  <c r="R20" i="1"/>
  <c r="R21" i="1"/>
  <c r="S21" i="1" s="1"/>
  <c r="R22" i="1"/>
  <c r="S22" i="1" s="1"/>
  <c r="R23" i="1"/>
  <c r="S23" i="1" s="1"/>
  <c r="R24" i="1"/>
  <c r="S24" i="1" s="1"/>
  <c r="R25" i="1"/>
  <c r="S25" i="1" s="1"/>
  <c r="R26" i="1"/>
  <c r="S26" i="1" s="1"/>
  <c r="R27" i="1"/>
  <c r="S27" i="1" s="1"/>
  <c r="R28" i="1"/>
  <c r="S28" i="1" s="1"/>
  <c r="R29" i="1"/>
  <c r="S29" i="1" s="1"/>
  <c r="J24" i="1"/>
  <c r="K24" i="1"/>
  <c r="J25" i="1"/>
  <c r="K25" i="1"/>
  <c r="J26" i="1"/>
  <c r="K26" i="1"/>
  <c r="J27" i="1"/>
  <c r="K27" i="1"/>
  <c r="J28" i="1"/>
  <c r="K28" i="1"/>
  <c r="J29" i="1"/>
  <c r="K29" i="1"/>
  <c r="J11" i="1"/>
  <c r="K11" i="1"/>
  <c r="J12" i="1"/>
  <c r="K12" i="1"/>
  <c r="J13" i="1"/>
  <c r="K13" i="1"/>
  <c r="J14" i="1"/>
  <c r="K14" i="1"/>
  <c r="J15" i="1"/>
  <c r="K15" i="1"/>
  <c r="J17" i="1"/>
  <c r="K17" i="1"/>
  <c r="J18" i="1"/>
  <c r="K18" i="1"/>
  <c r="J19" i="1"/>
  <c r="K19" i="1"/>
  <c r="J20" i="1"/>
  <c r="K20" i="1"/>
  <c r="J21" i="1"/>
  <c r="K21" i="1"/>
  <c r="J22" i="1"/>
  <c r="K22" i="1"/>
  <c r="J23" i="1"/>
  <c r="K23" i="1"/>
  <c r="S11" i="1"/>
  <c r="K10" i="1"/>
  <c r="J10" i="1"/>
  <c r="P9" i="1"/>
  <c r="O9" i="1"/>
  <c r="K9" i="1"/>
  <c r="J9" i="1"/>
  <c r="S20" i="1" l="1"/>
</calcChain>
</file>

<file path=xl/sharedStrings.xml><?xml version="1.0" encoding="utf-8"?>
<sst xmlns="http://schemas.openxmlformats.org/spreadsheetml/2006/main" count="101" uniqueCount="51">
  <si>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</si>
  <si>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</si>
  <si>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</si>
  <si>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№ п/п</t>
  </si>
  <si>
    <t>Кол-во</t>
  </si>
  <si>
    <t>Ед. 
изм.</t>
  </si>
  <si>
    <t>НМЦ единицы продукции
(руб. без НДС)</t>
  </si>
  <si>
    <t>НМЦ по позиции продукции
(руб. без НДС)</t>
  </si>
  <si>
    <t xml:space="preserve">Структура НМЦ </t>
  </si>
  <si>
    <t>Предлагаемая цена одной единицы продукции
(руб. без НДС)</t>
  </si>
  <si>
    <t>Итоговая стоимость позиции
(руб. без НДС)</t>
  </si>
  <si>
    <t xml:space="preserve">Автошина </t>
  </si>
  <si>
    <t>225/75Р16 КАМА 219</t>
  </si>
  <si>
    <t>Автошина</t>
  </si>
  <si>
    <t>235/75Р15 И-520 Пилигримм</t>
  </si>
  <si>
    <t>240Р508 (8.25Р20) VM-201 TYREX CRG 12 сл.</t>
  </si>
  <si>
    <t>260Р508 (9,00Р20) О-128 12 сл</t>
  </si>
  <si>
    <t>320Р457 (12.00Р18) НК 431</t>
  </si>
  <si>
    <t>370-508 (14,00-20) ОИ-25 14 сл</t>
  </si>
  <si>
    <t>425/85Р21 О-184 18 сл</t>
  </si>
  <si>
    <t>10.00R20 КАМА-310 16 сл</t>
  </si>
  <si>
    <t>Характеристики шины</t>
  </si>
  <si>
    <t>320-457 (12.00-18) К-70</t>
  </si>
  <si>
    <t>11.2*20 Ф-35</t>
  </si>
  <si>
    <t>370Р508 (14,00Р20) О-103 18 сл</t>
  </si>
  <si>
    <t>к-т</t>
  </si>
  <si>
    <t>385/65 R22,5 кама NT-201</t>
  </si>
  <si>
    <t xml:space="preserve">225/75R16 Forward 219 104R TT </t>
  </si>
  <si>
    <t>235/75R15 Forward 520</t>
  </si>
  <si>
    <t>425/85R21 NorTec TR 1260 yc18</t>
  </si>
  <si>
    <t>425/85R21 КАМА-1260  ТУ 38.604-11-02-95</t>
  </si>
  <si>
    <t>12,00Р20 (320Р508) Кама-402 18 сл</t>
  </si>
  <si>
    <t>235/70R16 КАМА-221</t>
  </si>
  <si>
    <t xml:space="preserve">8.25R20 К-84 н.с.12 (240R508) 130/128К </t>
  </si>
  <si>
    <t>9.00R20 И-Н142Б 136/133 J 12 (260К508)</t>
  </si>
  <si>
    <t>Шина 8.25 R20 У-2 нс14 с камерой</t>
  </si>
  <si>
    <t>Шина 9.00 R20 136/133J И-Н142 Б-1 нс12</t>
  </si>
  <si>
    <t>Шина 14.00-20 (370*508) ОИ-25 нс14 Омск с камерой</t>
  </si>
  <si>
    <t>шт.</t>
  </si>
  <si>
    <t xml:space="preserve">Начальная (максимальная) цена Договора / цена лота: </t>
  </si>
  <si>
    <t>ИТОГО с НДС, руб.</t>
  </si>
  <si>
    <t>ИТОГО без НДС, руб.</t>
  </si>
  <si>
    <t>Кроме того, НДС, руб.</t>
  </si>
  <si>
    <r>
      <t xml:space="preserve">Производитель продукции
</t>
    </r>
    <r>
      <rPr>
        <i/>
        <sz val="10"/>
        <color rgb="FFFF0000"/>
        <rFont val="Calibri"/>
        <family val="2"/>
        <charset val="204"/>
        <scheme val="minor"/>
      </rPr>
      <t xml:space="preserve">[в случае наличия в Едином реестре российской радиоэлектронной продукции, </t>
    </r>
    <r>
      <rPr>
        <i/>
        <sz val="10"/>
        <color rgb="FF7030A0"/>
        <rFont val="Calibri"/>
        <family val="2"/>
        <charset val="204"/>
        <scheme val="minor"/>
      </rPr>
      <t xml:space="preserve">или в Едином реестре Минкомсвязи российских программ для электронных вычислительных машин и баз данных </t>
    </r>
    <r>
      <rPr>
        <i/>
        <sz val="10"/>
        <color rgb="FFFF0000"/>
        <rFont val="Calibri"/>
        <family val="2"/>
        <charset val="204"/>
        <scheme val="minor"/>
      </rPr>
      <t>– дополнительно указывается № реестровой записи]</t>
    </r>
  </si>
  <si>
    <t>КОММЕРЧЕСКОЕ ПРЕДЛОЖЕНИЕ</t>
  </si>
  <si>
    <t>Приложение к Документации о закупке – Структура НМЦ (в т.ч. форма Коммерческого предложения)</t>
  </si>
  <si>
    <t xml:space="preserve">Форма Коммерческого предложения Участника 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</si>
  <si>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</si>
  <si>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</si>
  <si>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</si>
  <si>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[только для товаров, 
в соответствии с общероссийским классификатором стран мира]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</si>
</sst>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rgb="FF00206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rgb="FF002060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i/>
      <sz val="10"/>
      <color rgb="FF7030A0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58">
    <border>
      <left/>
      <right/>
      <top/>
      <bottom/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/>
      <diagonal/>
    </border>
    <border>
      <left style="thin">
        <color rgb="FF002060"/>
      </left>
      <right/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indexed="64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/>
      <bottom/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/>
      <diagonal/>
    </border>
    <border>
      <left/>
      <right style="thin">
        <color rgb="FF002060"/>
      </right>
      <top style="thin">
        <color rgb="FF002060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/>
      <diagonal/>
    </border>
    <border>
      <left style="thin">
        <color indexed="64"/>
      </left>
      <right style="thin">
        <color rgb="FF002060"/>
      </right>
      <top/>
      <bottom/>
      <diagonal/>
    </border>
    <border>
      <left/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thin">
        <color indexed="64"/>
      </top>
      <bottom/>
      <diagonal/>
    </border>
    <border>
      <left style="thin">
        <color rgb="FF002060"/>
      </left>
      <right/>
      <top style="thin">
        <color rgb="FF002060"/>
      </top>
      <bottom/>
      <diagonal/>
    </border>
    <border>
      <left style="medium">
        <color rgb="FF002060"/>
      </left>
      <right/>
      <top/>
      <bottom style="medium">
        <color rgb="FF002060"/>
      </bottom>
      <diagonal/>
    </border>
    <border>
      <left/>
      <right/>
      <top/>
      <bottom style="medium">
        <color rgb="FF002060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rgb="FF002060"/>
      </right>
      <top/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/>
      <diagonal/>
    </border>
    <border>
      <left/>
      <right style="thin">
        <color rgb="FF002060"/>
      </right>
      <top/>
      <bottom/>
      <diagonal/>
    </border>
    <border>
      <left style="thin">
        <color rgb="FF002060"/>
      </left>
      <right style="thin">
        <color rgb="FF002060"/>
      </right>
      <top/>
      <bottom/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/>
      <diagonal/>
    </border>
    <border>
      <left/>
      <right style="medium">
        <color rgb="FF002060"/>
      </right>
      <top/>
      <bottom style="medium">
        <color rgb="FF002060"/>
      </bottom>
      <diagonal/>
    </border>
    <border>
      <left style="medium">
        <color indexed="64"/>
      </left>
      <right style="thin">
        <color rgb="FF002060"/>
      </right>
      <top style="medium">
        <color indexed="64"/>
      </top>
      <bottom style="thin">
        <color rgb="FF002060"/>
      </bottom>
      <diagonal/>
    </border>
    <border>
      <left/>
      <right style="thin">
        <color rgb="FF002060"/>
      </right>
      <top style="medium">
        <color indexed="64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indexed="64"/>
      </top>
      <bottom style="thin">
        <color rgb="FF002060"/>
      </bottom>
      <diagonal/>
    </border>
    <border>
      <left style="thin">
        <color rgb="FF002060"/>
      </left>
      <right style="medium">
        <color indexed="64"/>
      </right>
      <top style="medium">
        <color indexed="64"/>
      </top>
      <bottom style="thin">
        <color rgb="FF002060"/>
      </bottom>
      <diagonal/>
    </border>
    <border>
      <left style="medium">
        <color indexed="64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indexed="64"/>
      </left>
      <right style="thin">
        <color rgb="FF002060"/>
      </right>
      <top style="thin">
        <color rgb="FF002060"/>
      </top>
      <bottom style="medium">
        <color indexed="64"/>
      </bottom>
      <diagonal/>
    </border>
    <border>
      <left/>
      <right style="thin">
        <color rgb="FF002060"/>
      </right>
      <top style="thin">
        <color rgb="FF002060"/>
      </top>
      <bottom style="medium">
        <color indexed="64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medium">
        <color indexed="64"/>
      </bottom>
      <diagonal/>
    </border>
    <border>
      <left style="thin">
        <color rgb="FF002060"/>
      </left>
      <right style="medium">
        <color indexed="64"/>
      </right>
      <top style="thin">
        <color rgb="FF002060"/>
      </top>
      <bottom style="medium">
        <color indexed="64"/>
      </bottom>
      <diagonal/>
    </border>
  </borders>
  <cellStyleXfs count="1">
    <xf numFmtId="0" fontId="0" fillId="0" borderId="0"/>
  </cellStyleXfs>
  <cellXfs count="113">
    <xf numFmtId="0" fontId="0" fillId="0" borderId="0" xfId="0"/>
    <xf numFmtId="0" fontId="1" fillId="0" borderId="0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/>
    </xf>
    <xf numFmtId="0" fontId="3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top" wrapText="1"/>
    </xf>
    <xf numFmtId="0" fontId="3" fillId="0" borderId="0" xfId="0" applyFont="1"/>
    <xf numFmtId="3" fontId="3" fillId="5" borderId="11" xfId="0" applyNumberFormat="1" applyFont="1" applyFill="1" applyBorder="1" applyAlignment="1">
      <alignment horizontal="center" vertical="top" wrapText="1"/>
    </xf>
    <xf numFmtId="49" fontId="4" fillId="2" borderId="18" xfId="0" applyNumberFormat="1" applyFont="1" applyFill="1" applyBorder="1" applyAlignment="1" applyProtection="1">
      <alignment horizontal="left" vertical="top" wrapText="1"/>
      <protection locked="0"/>
    </xf>
    <xf numFmtId="49" fontId="4" fillId="2" borderId="17" xfId="0" applyNumberFormat="1" applyFont="1" applyFill="1" applyBorder="1" applyAlignment="1" applyProtection="1">
      <alignment horizontal="left" vertical="top" wrapText="1"/>
      <protection locked="0"/>
    </xf>
    <xf numFmtId="0" fontId="3" fillId="0" borderId="16" xfId="0" applyNumberFormat="1" applyFont="1" applyBorder="1" applyAlignment="1">
      <alignment horizontal="left" vertical="top" wrapText="1"/>
    </xf>
    <xf numFmtId="4" fontId="3" fillId="5" borderId="19" xfId="0" applyNumberFormat="1" applyFont="1" applyFill="1" applyBorder="1" applyAlignment="1">
      <alignment horizontal="center" vertical="top" wrapText="1"/>
    </xf>
    <xf numFmtId="4" fontId="4" fillId="2" borderId="17" xfId="0" applyNumberFormat="1" applyFont="1" applyFill="1" applyBorder="1" applyAlignment="1" applyProtection="1">
      <alignment horizontal="center" vertical="top" wrapText="1"/>
      <protection locked="0"/>
    </xf>
    <xf numFmtId="4" fontId="3" fillId="5" borderId="6" xfId="0" applyNumberFormat="1" applyFont="1" applyFill="1" applyBorder="1" applyAlignment="1">
      <alignment horizontal="center" vertical="top" wrapText="1"/>
    </xf>
    <xf numFmtId="1" fontId="3" fillId="0" borderId="0" xfId="0" applyNumberFormat="1" applyFont="1" applyAlignment="1">
      <alignment horizontal="center"/>
    </xf>
    <xf numFmtId="1" fontId="3" fillId="0" borderId="0" xfId="0" applyNumberFormat="1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center" wrapText="1"/>
    </xf>
    <xf numFmtId="0" fontId="5" fillId="4" borderId="14" xfId="0" applyFont="1" applyFill="1" applyBorder="1" applyAlignment="1">
      <alignment horizontal="center" vertical="center" wrapText="1"/>
    </xf>
    <xf numFmtId="2" fontId="3" fillId="0" borderId="0" xfId="0" applyNumberFormat="1" applyFont="1" applyBorder="1" applyAlignment="1">
      <alignment horizontal="center" vertical="top" wrapText="1"/>
    </xf>
    <xf numFmtId="2" fontId="3" fillId="0" borderId="0" xfId="0" applyNumberFormat="1" applyFont="1" applyAlignment="1">
      <alignment horizontal="center"/>
    </xf>
    <xf numFmtId="0" fontId="0" fillId="0" borderId="0" xfId="0"/>
    <xf numFmtId="0" fontId="3" fillId="0" borderId="0" xfId="0" applyFont="1"/>
    <xf numFmtId="0" fontId="3" fillId="0" borderId="17" xfId="0" applyFont="1" applyBorder="1"/>
    <xf numFmtId="0" fontId="3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top" wrapText="1"/>
    </xf>
    <xf numFmtId="4" fontId="4" fillId="6" borderId="1" xfId="0" applyNumberFormat="1" applyFont="1" applyFill="1" applyBorder="1" applyAlignment="1">
      <alignment horizontal="center" vertical="center" wrapText="1"/>
    </xf>
    <xf numFmtId="49" fontId="4" fillId="2" borderId="0" xfId="0" applyNumberFormat="1" applyFont="1" applyFill="1" applyBorder="1" applyAlignment="1" applyProtection="1">
      <alignment horizontal="left" vertical="top" wrapText="1"/>
      <protection locked="0"/>
    </xf>
    <xf numFmtId="0" fontId="7" fillId="4" borderId="10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13" xfId="0" applyFont="1" applyFill="1" applyBorder="1" applyAlignment="1">
      <alignment horizontal="center" vertical="center" wrapText="1"/>
    </xf>
    <xf numFmtId="49" fontId="9" fillId="2" borderId="11" xfId="0" applyNumberFormat="1" applyFont="1" applyFill="1" applyBorder="1" applyAlignment="1" applyProtection="1">
      <alignment horizontal="left" vertical="top" wrapText="1"/>
      <protection locked="0"/>
    </xf>
    <xf numFmtId="4" fontId="9" fillId="2" borderId="5" xfId="0" applyNumberFormat="1" applyFont="1" applyFill="1" applyBorder="1" applyAlignment="1" applyProtection="1">
      <alignment horizontal="center" vertical="top" wrapText="1"/>
      <protection locked="0"/>
    </xf>
    <xf numFmtId="3" fontId="9" fillId="2" borderId="5" xfId="0" applyNumberFormat="1" applyFont="1" applyFill="1" applyBorder="1" applyAlignment="1" applyProtection="1">
      <alignment horizontal="center" vertical="top" wrapText="1"/>
      <protection locked="0"/>
    </xf>
    <xf numFmtId="0" fontId="11" fillId="4" borderId="2" xfId="0" applyFont="1" applyFill="1" applyBorder="1" applyAlignment="1">
      <alignment horizontal="center" vertical="center" wrapText="1"/>
    </xf>
    <xf numFmtId="4" fontId="7" fillId="4" borderId="12" xfId="0" applyNumberFormat="1" applyFont="1" applyFill="1" applyBorder="1" applyAlignment="1">
      <alignment horizontal="center" vertical="center" wrapText="1"/>
    </xf>
    <xf numFmtId="4" fontId="1" fillId="4" borderId="22" xfId="0" applyNumberFormat="1" applyFont="1" applyFill="1" applyBorder="1" applyAlignment="1">
      <alignment horizontal="center" vertical="top" wrapText="1"/>
    </xf>
    <xf numFmtId="4" fontId="1" fillId="4" borderId="23" xfId="0" applyNumberFormat="1" applyFont="1" applyFill="1" applyBorder="1" applyAlignment="1">
      <alignment horizontal="center" vertical="top" wrapText="1"/>
    </xf>
    <xf numFmtId="9" fontId="9" fillId="2" borderId="26" xfId="0" applyNumberFormat="1" applyFont="1" applyFill="1" applyBorder="1" applyAlignment="1" applyProtection="1">
      <alignment horizontal="center" vertical="top" wrapText="1"/>
    </xf>
    <xf numFmtId="9" fontId="9" fillId="2" borderId="36" xfId="0" applyNumberFormat="1" applyFont="1" applyFill="1" applyBorder="1" applyAlignment="1" applyProtection="1">
      <alignment horizontal="center" vertical="top" wrapText="1"/>
    </xf>
    <xf numFmtId="0" fontId="3" fillId="0" borderId="0" xfId="0" applyFont="1" applyBorder="1" applyAlignment="1">
      <alignment horizontal="center"/>
    </xf>
    <xf numFmtId="2" fontId="3" fillId="0" borderId="0" xfId="0" applyNumberFormat="1" applyFont="1" applyBorder="1" applyAlignment="1">
      <alignment horizontal="center"/>
    </xf>
    <xf numFmtId="1" fontId="3" fillId="0" borderId="0" xfId="0" applyNumberFormat="1" applyFont="1" applyBorder="1" applyAlignment="1">
      <alignment horizontal="center"/>
    </xf>
    <xf numFmtId="0" fontId="3" fillId="0" borderId="38" xfId="0" applyFont="1" applyBorder="1"/>
    <xf numFmtId="0" fontId="3" fillId="0" borderId="38" xfId="0" applyFont="1" applyBorder="1" applyAlignment="1">
      <alignment horizontal="center"/>
    </xf>
    <xf numFmtId="2" fontId="3" fillId="0" borderId="38" xfId="0" applyNumberFormat="1" applyFont="1" applyBorder="1" applyAlignment="1">
      <alignment horizontal="center"/>
    </xf>
    <xf numFmtId="1" fontId="3" fillId="0" borderId="38" xfId="0" applyNumberFormat="1" applyFont="1" applyBorder="1" applyAlignment="1">
      <alignment horizontal="center"/>
    </xf>
    <xf numFmtId="0" fontId="8" fillId="5" borderId="4" xfId="0" applyFont="1" applyFill="1" applyBorder="1" applyAlignment="1">
      <alignment horizontal="center" vertical="center"/>
    </xf>
    <xf numFmtId="49" fontId="1" fillId="7" borderId="11" xfId="0" applyNumberFormat="1" applyFont="1" applyFill="1" applyBorder="1" applyAlignment="1">
      <alignment horizontal="left" vertical="top" wrapText="1"/>
    </xf>
    <xf numFmtId="49" fontId="4" fillId="2" borderId="15" xfId="0" applyNumberFormat="1" applyFont="1" applyFill="1" applyBorder="1" applyAlignment="1" applyProtection="1">
      <alignment horizontal="left" vertical="top" wrapText="1"/>
      <protection locked="0"/>
    </xf>
    <xf numFmtId="3" fontId="3" fillId="5" borderId="31" xfId="0" applyNumberFormat="1" applyFont="1" applyFill="1" applyBorder="1" applyAlignment="1">
      <alignment horizontal="center" vertical="top" wrapText="1"/>
    </xf>
    <xf numFmtId="4" fontId="3" fillId="5" borderId="39" xfId="0" applyNumberFormat="1" applyFont="1" applyFill="1" applyBorder="1" applyAlignment="1">
      <alignment horizontal="center" vertical="top" wrapText="1"/>
    </xf>
    <xf numFmtId="0" fontId="3" fillId="0" borderId="15" xfId="0" applyFont="1" applyBorder="1"/>
    <xf numFmtId="4" fontId="3" fillId="5" borderId="35" xfId="0" applyNumberFormat="1" applyFont="1" applyFill="1" applyBorder="1" applyAlignment="1">
      <alignment horizontal="center" vertical="top" wrapText="1"/>
    </xf>
    <xf numFmtId="0" fontId="3" fillId="0" borderId="17" xfId="0" applyNumberFormat="1" applyFont="1" applyBorder="1" applyAlignment="1">
      <alignment horizontal="left" vertical="top" wrapText="1"/>
    </xf>
    <xf numFmtId="3" fontId="3" fillId="5" borderId="17" xfId="0" applyNumberFormat="1" applyFont="1" applyFill="1" applyBorder="1" applyAlignment="1">
      <alignment horizontal="center" vertical="top" wrapText="1"/>
    </xf>
    <xf numFmtId="0" fontId="3" fillId="0" borderId="0" xfId="0" applyFont="1" applyBorder="1"/>
    <xf numFmtId="49" fontId="9" fillId="2" borderId="5" xfId="0" applyNumberFormat="1" applyFont="1" applyFill="1" applyBorder="1" applyAlignment="1" applyProtection="1">
      <alignment horizontal="left" vertical="top" wrapText="1"/>
      <protection locked="0"/>
    </xf>
    <xf numFmtId="0" fontId="8" fillId="5" borderId="30" xfId="0" applyFont="1" applyFill="1" applyBorder="1" applyAlignment="1">
      <alignment horizontal="center" vertical="center"/>
    </xf>
    <xf numFmtId="49" fontId="1" fillId="7" borderId="31" xfId="0" applyNumberFormat="1" applyFont="1" applyFill="1" applyBorder="1" applyAlignment="1">
      <alignment horizontal="left" vertical="top" wrapText="1"/>
    </xf>
    <xf numFmtId="0" fontId="3" fillId="0" borderId="15" xfId="0" applyNumberFormat="1" applyFont="1" applyBorder="1" applyAlignment="1">
      <alignment horizontal="left" vertical="top" wrapText="1"/>
    </xf>
    <xf numFmtId="49" fontId="9" fillId="2" borderId="18" xfId="0" applyNumberFormat="1" applyFont="1" applyFill="1" applyBorder="1" applyAlignment="1" applyProtection="1">
      <alignment horizontal="left" vertical="top" wrapText="1"/>
      <protection locked="0"/>
    </xf>
    <xf numFmtId="3" fontId="3" fillId="5" borderId="15" xfId="0" applyNumberFormat="1" applyFont="1" applyFill="1" applyBorder="1" applyAlignment="1">
      <alignment horizontal="center" vertical="top" wrapText="1"/>
    </xf>
    <xf numFmtId="4" fontId="1" fillId="4" borderId="43" xfId="0" applyNumberFormat="1" applyFont="1" applyFill="1" applyBorder="1" applyAlignment="1">
      <alignment horizontal="center" vertical="top" wrapText="1"/>
    </xf>
    <xf numFmtId="4" fontId="1" fillId="4" borderId="29" xfId="0" applyNumberFormat="1" applyFont="1" applyFill="1" applyBorder="1" applyAlignment="1">
      <alignment horizontal="center" vertical="top" wrapText="1"/>
    </xf>
    <xf numFmtId="0" fontId="15" fillId="0" borderId="0" xfId="0" applyFont="1" applyAlignment="1">
      <alignment horizontal="left"/>
    </xf>
    <xf numFmtId="0" fontId="3" fillId="0" borderId="38" xfId="0" applyFont="1" applyBorder="1" applyAlignment="1"/>
    <xf numFmtId="0" fontId="3" fillId="0" borderId="0" xfId="0" applyFont="1" applyBorder="1" applyAlignment="1"/>
    <xf numFmtId="0" fontId="7" fillId="4" borderId="44" xfId="0" applyFont="1" applyFill="1" applyBorder="1" applyAlignment="1">
      <alignment horizontal="center" vertical="center" wrapText="1"/>
    </xf>
    <xf numFmtId="0" fontId="7" fillId="4" borderId="45" xfId="0" applyFont="1" applyFill="1" applyBorder="1" applyAlignment="1">
      <alignment horizontal="center" vertical="center" wrapText="1"/>
    </xf>
    <xf numFmtId="0" fontId="7" fillId="4" borderId="46" xfId="0" applyFont="1" applyFill="1" applyBorder="1" applyAlignment="1">
      <alignment horizontal="center" vertical="center" wrapText="1"/>
    </xf>
    <xf numFmtId="0" fontId="7" fillId="4" borderId="47" xfId="0" applyFont="1" applyFill="1" applyBorder="1" applyAlignment="1">
      <alignment horizontal="center" vertical="center" wrapText="1"/>
    </xf>
    <xf numFmtId="4" fontId="7" fillId="4" borderId="48" xfId="0" applyNumberFormat="1" applyFont="1" applyFill="1" applyBorder="1" applyAlignment="1">
      <alignment horizontal="center" vertical="center" wrapText="1"/>
    </xf>
    <xf numFmtId="0" fontId="8" fillId="0" borderId="49" xfId="0" applyFont="1" applyBorder="1" applyAlignment="1">
      <alignment horizontal="center" vertical="center"/>
    </xf>
    <xf numFmtId="49" fontId="9" fillId="2" borderId="50" xfId="0" applyNumberFormat="1" applyFont="1" applyFill="1" applyBorder="1" applyAlignment="1" applyProtection="1">
      <alignment horizontal="left" vertical="top" wrapText="1"/>
      <protection locked="0"/>
    </xf>
    <xf numFmtId="4" fontId="9" fillId="2" borderId="51" xfId="0" applyNumberFormat="1" applyFont="1" applyFill="1" applyBorder="1" applyAlignment="1" applyProtection="1">
      <alignment horizontal="center" vertical="top" wrapText="1"/>
      <protection locked="0"/>
    </xf>
    <xf numFmtId="3" fontId="9" fillId="2" borderId="51" xfId="0" applyNumberFormat="1" applyFont="1" applyFill="1" applyBorder="1" applyAlignment="1" applyProtection="1">
      <alignment horizontal="center" vertical="top" wrapText="1"/>
      <protection locked="0"/>
    </xf>
    <xf numFmtId="4" fontId="9" fillId="5" borderId="52" xfId="0" applyNumberFormat="1" applyFont="1" applyFill="1" applyBorder="1" applyAlignment="1" applyProtection="1">
      <alignment horizontal="center" vertical="top" wrapText="1"/>
    </xf>
    <xf numFmtId="0" fontId="8" fillId="0" borderId="53" xfId="0" applyFont="1" applyBorder="1" applyAlignment="1">
      <alignment horizontal="center" vertical="center"/>
    </xf>
    <xf numFmtId="4" fontId="9" fillId="5" borderId="20" xfId="0" applyNumberFormat="1" applyFont="1" applyFill="1" applyBorder="1" applyAlignment="1" applyProtection="1">
      <alignment horizontal="center" vertical="top" wrapText="1"/>
    </xf>
    <xf numFmtId="0" fontId="8" fillId="0" borderId="54" xfId="0" applyFont="1" applyBorder="1" applyAlignment="1">
      <alignment horizontal="center" vertical="center"/>
    </xf>
    <xf numFmtId="49" fontId="9" fillId="2" borderId="55" xfId="0" applyNumberFormat="1" applyFont="1" applyFill="1" applyBorder="1" applyAlignment="1" applyProtection="1">
      <alignment horizontal="left" vertical="top" wrapText="1"/>
      <protection locked="0"/>
    </xf>
    <xf numFmtId="4" fontId="9" fillId="2" borderId="56" xfId="0" applyNumberFormat="1" applyFont="1" applyFill="1" applyBorder="1" applyAlignment="1" applyProtection="1">
      <alignment horizontal="center" vertical="top" wrapText="1"/>
      <protection locked="0"/>
    </xf>
    <xf numFmtId="3" fontId="9" fillId="2" borderId="56" xfId="0" applyNumberFormat="1" applyFont="1" applyFill="1" applyBorder="1" applyAlignment="1" applyProtection="1">
      <alignment horizontal="center" vertical="top" wrapText="1"/>
      <protection locked="0"/>
    </xf>
    <xf numFmtId="4" fontId="9" fillId="5" borderId="57" xfId="0" applyNumberFormat="1" applyFont="1" applyFill="1" applyBorder="1" applyAlignment="1" applyProtection="1">
      <alignment horizontal="center" vertical="top" wrapText="1"/>
    </xf>
    <xf numFmtId="4" fontId="9" fillId="4" borderId="21" xfId="0" applyNumberFormat="1" applyFont="1" applyFill="1" applyBorder="1" applyAlignment="1" applyProtection="1">
      <alignment horizontal="right" vertical="top" wrapText="1"/>
    </xf>
    <xf numFmtId="4" fontId="9" fillId="4" borderId="0" xfId="0" applyNumberFormat="1" applyFont="1" applyFill="1" applyBorder="1" applyAlignment="1" applyProtection="1">
      <alignment horizontal="right" vertical="top" wrapText="1"/>
    </xf>
    <xf numFmtId="4" fontId="9" fillId="4" borderId="42" xfId="0" applyNumberFormat="1" applyFont="1" applyFill="1" applyBorder="1" applyAlignment="1" applyProtection="1">
      <alignment horizontal="right" vertical="top" wrapText="1"/>
    </xf>
    <xf numFmtId="4" fontId="12" fillId="4" borderId="32" xfId="0" applyNumberFormat="1" applyFont="1" applyFill="1" applyBorder="1" applyAlignment="1" applyProtection="1">
      <alignment horizontal="right" vertical="center" wrapText="1"/>
    </xf>
    <xf numFmtId="4" fontId="12" fillId="4" borderId="33" xfId="0" applyNumberFormat="1" applyFont="1" applyFill="1" applyBorder="1" applyAlignment="1" applyProtection="1">
      <alignment horizontal="right" vertical="center" wrapText="1"/>
    </xf>
    <xf numFmtId="4" fontId="12" fillId="4" borderId="34" xfId="0" applyNumberFormat="1" applyFont="1" applyFill="1" applyBorder="1" applyAlignment="1" applyProtection="1">
      <alignment horizontal="right" vertical="center" wrapText="1"/>
    </xf>
    <xf numFmtId="4" fontId="9" fillId="4" borderId="32" xfId="0" applyNumberFormat="1" applyFont="1" applyFill="1" applyBorder="1" applyAlignment="1" applyProtection="1">
      <alignment horizontal="right" vertical="top" wrapText="1"/>
    </xf>
    <xf numFmtId="4" fontId="9" fillId="4" borderId="33" xfId="0" applyNumberFormat="1" applyFont="1" applyFill="1" applyBorder="1" applyAlignment="1" applyProtection="1">
      <alignment horizontal="right" vertical="top" wrapText="1"/>
    </xf>
    <xf numFmtId="0" fontId="16" fillId="0" borderId="0" xfId="0" applyFont="1" applyAlignment="1">
      <alignment horizontal="center" vertical="top" wrapText="1"/>
    </xf>
    <xf numFmtId="0" fontId="16" fillId="0" borderId="0" xfId="0" applyFont="1" applyAlignment="1">
      <alignment horizontal="center" vertical="top"/>
    </xf>
    <xf numFmtId="4" fontId="9" fillId="4" borderId="24" xfId="0" applyNumberFormat="1" applyFont="1" applyFill="1" applyBorder="1" applyAlignment="1" applyProtection="1">
      <alignment horizontal="right" vertical="top" wrapText="1"/>
    </xf>
    <xf numFmtId="4" fontId="9" fillId="4" borderId="25" xfId="0" applyNumberFormat="1" applyFont="1" applyFill="1" applyBorder="1" applyAlignment="1" applyProtection="1">
      <alignment horizontal="right" vertical="top" wrapText="1"/>
    </xf>
    <xf numFmtId="4" fontId="9" fillId="4" borderId="37" xfId="0" applyNumberFormat="1" applyFont="1" applyFill="1" applyBorder="1" applyAlignment="1" applyProtection="1">
      <alignment horizontal="right" vertical="top" wrapText="1"/>
    </xf>
    <xf numFmtId="4" fontId="12" fillId="4" borderId="40" xfId="0" applyNumberFormat="1" applyFont="1" applyFill="1" applyBorder="1" applyAlignment="1" applyProtection="1">
      <alignment horizontal="right" vertical="center" wrapText="1"/>
    </xf>
    <xf numFmtId="4" fontId="12" fillId="4" borderId="41" xfId="0" applyNumberFormat="1" applyFont="1" applyFill="1" applyBorder="1" applyAlignment="1" applyProtection="1">
      <alignment horizontal="right" vertical="center" wrapText="1"/>
    </xf>
    <xf numFmtId="4" fontId="12" fillId="4" borderId="48" xfId="0" applyNumberFormat="1" applyFont="1" applyFill="1" applyBorder="1" applyAlignment="1" applyProtection="1">
      <alignment horizontal="right" vertical="center" wrapText="1"/>
    </xf>
    <xf numFmtId="4" fontId="9" fillId="4" borderId="27" xfId="0" applyNumberFormat="1" applyFont="1" applyFill="1" applyBorder="1" applyAlignment="1" applyProtection="1">
      <alignment horizontal="right" vertical="top" wrapText="1"/>
    </xf>
    <xf numFmtId="4" fontId="9" fillId="4" borderId="28" xfId="0" applyNumberFormat="1" applyFont="1" applyFill="1" applyBorder="1" applyAlignment="1" applyProtection="1">
      <alignment horizontal="right" vertical="top" wrapText="1"/>
    </xf>
    <xf numFmtId="4" fontId="9" fillId="4" borderId="23" xfId="0" applyNumberFormat="1" applyFont="1" applyFill="1" applyBorder="1" applyAlignment="1" applyProtection="1">
      <alignment horizontal="right" vertical="top" wrapText="1"/>
    </xf>
    <xf numFmtId="0" fontId="6" fillId="3" borderId="7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6" fillId="3" borderId="12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10" fillId="3" borderId="7" xfId="0" applyFont="1" applyFill="1" applyBorder="1" applyAlignment="1">
      <alignment horizontal="center" vertical="center" wrapText="1"/>
    </xf>
    <xf numFmtId="0" fontId="10" fillId="3" borderId="8" xfId="0" applyFont="1" applyFill="1" applyBorder="1" applyAlignment="1">
      <alignment horizontal="center" vertical="center" wrapText="1"/>
    </xf>
    <xf numFmtId="0" fontId="10" fillId="3" borderId="9" xfId="0" applyFont="1" applyFill="1" applyBorder="1" applyAlignment="1">
      <alignment horizontal="center" vertical="center" wrapText="1"/>
    </xf>
    <xf numFmtId="0" fontId="10" fillId="3" borderId="32" xfId="0" applyFont="1" applyFill="1" applyBorder="1" applyAlignment="1">
      <alignment horizontal="center" vertical="center" wrapText="1"/>
    </xf>
    <xf numFmtId="0" fontId="10" fillId="3" borderId="33" xfId="0" applyFont="1" applyFill="1" applyBorder="1" applyAlignment="1">
      <alignment horizontal="center" vertical="center" wrapText="1"/>
    </xf>
    <xf numFmtId="0" fontId="10" fillId="3" borderId="34" xfId="0" applyFont="1" applyFill="1" applyBorder="1" applyAlignment="1">
      <alignment horizontal="center" vertical="center" wrapText="1"/>
    </xf>
    <xf numFmtId="0" fontId="15" fillId="0" borderId="0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2018-&#1056;&#1059;&#1057;&#1043;&#1048;&#1044;&#1056;&#1054;\&#1040;&#1083;&#1100;&#1073;&#1086;&#1084;%20&#1090;&#1080;&#1087;&#1086;&#1074;&#1099;&#1093;%20&#1092;&#1086;&#1088;&#1084;%20&#1087;&#1086;%20&#1080;&#1079;&#1084;%20223-&#1060;&#1047;\&#1040;&#1083;&#1100;&#1073;&#1086;&#1084;%20&#1090;&#1080;&#1087;&#1086;&#1074;&#1099;&#1093;%20&#1092;&#1086;&#1088;&#1084;%20&#1082;%2001.07.2018\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38"/>
  <sheetViews>
    <sheetView tabSelected="1" topLeftCell="A4" zoomScale="70" zoomScaleNormal="70" workbookViewId="0">
      <selection activeCell="S33" sqref="S33"/>
    </sheetView>
  </sheetViews>
  <sheetFormatPr defaultRowHeight="15" x14ac:dyDescent="0.25"/>
  <cols>
    <col min="1" max="1" width="4.5703125" customWidth="1"/>
    <col min="2" max="2" width="6.42578125" style="22" customWidth="1"/>
    <col min="3" max="3" width="31.85546875" style="20" customWidth="1"/>
    <col min="4" max="4" width="29.28515625" style="20" customWidth="1"/>
    <col min="5" max="5" width="7.140625" style="22" customWidth="1"/>
    <col min="6" max="6" width="11.42578125" style="18" customWidth="1"/>
    <col min="7" max="7" width="16.140625" style="13" customWidth="1"/>
    <col min="8" max="8" width="22.85546875" style="22" customWidth="1"/>
    <col min="9" max="9" width="17" style="20" customWidth="1"/>
    <col min="10" max="10" width="9.140625" style="20"/>
    <col min="11" max="12" width="27.140625" style="20" customWidth="1"/>
    <col min="13" max="13" width="24.7109375" style="20" customWidth="1"/>
    <col min="14" max="14" width="34.85546875" style="20" customWidth="1"/>
    <col min="15" max="15" width="7.28515625" style="20" customWidth="1"/>
    <col min="16" max="16" width="15" style="20" customWidth="1"/>
    <col min="17" max="17" width="13.85546875" style="20" customWidth="1"/>
    <col min="18" max="18" width="10" style="22" customWidth="1"/>
    <col min="19" max="19" width="22.7109375" style="20" customWidth="1"/>
  </cols>
  <sheetData>
    <row r="1" spans="1:29" ht="34.5" customHeight="1" x14ac:dyDescent="0.25">
      <c r="B1" s="105" t="s">
        <v>45</v>
      </c>
      <c r="C1" s="105"/>
      <c r="D1" s="105"/>
      <c r="E1" s="105"/>
      <c r="F1" s="105"/>
      <c r="G1" s="105"/>
      <c r="H1" s="105"/>
      <c r="I1" s="105"/>
      <c r="J1" s="105"/>
      <c r="K1" s="105"/>
      <c r="L1" s="105"/>
      <c r="M1" s="105"/>
      <c r="N1" s="105"/>
      <c r="O1" s="105"/>
      <c r="P1" s="105"/>
      <c r="Q1" s="105"/>
      <c r="R1" s="105"/>
      <c r="S1" s="105"/>
      <c r="T1" s="2"/>
      <c r="U1" s="2"/>
      <c r="V1" s="2"/>
      <c r="W1" s="2"/>
      <c r="X1" s="2"/>
      <c r="Y1" s="2"/>
      <c r="Z1" s="2"/>
      <c r="AA1" s="2"/>
      <c r="AB1" s="2"/>
      <c r="AC1" s="2"/>
    </row>
    <row r="2" spans="1:29" ht="15.75" thickBot="1" x14ac:dyDescent="0.3">
      <c r="B2" s="23"/>
      <c r="C2" s="23"/>
      <c r="D2" s="23"/>
      <c r="E2" s="23"/>
      <c r="F2" s="17"/>
      <c r="G2" s="14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1"/>
      <c r="U2" s="1"/>
      <c r="V2" s="1"/>
      <c r="W2" s="1"/>
      <c r="X2" s="1"/>
      <c r="Y2" s="1"/>
      <c r="Z2" s="1"/>
      <c r="AA2" s="1"/>
      <c r="AB2" s="1"/>
      <c r="AC2" s="1"/>
    </row>
    <row r="3" spans="1:29" ht="30" customHeight="1" thickBot="1" x14ac:dyDescent="0.3">
      <c r="B3" s="106" t="s">
        <v>39</v>
      </c>
      <c r="C3" s="107"/>
      <c r="D3" s="107"/>
      <c r="E3" s="107"/>
      <c r="F3" s="108"/>
      <c r="G3" s="24">
        <f>H32</f>
        <v>8842450.0700000003</v>
      </c>
      <c r="H3" s="32" t="s">
        <v>2</v>
      </c>
      <c r="I3" s="23"/>
      <c r="J3" s="109" t="s">
        <v>46</v>
      </c>
      <c r="K3" s="110"/>
      <c r="L3" s="110"/>
      <c r="M3" s="110"/>
      <c r="N3" s="110"/>
      <c r="O3" s="110"/>
      <c r="P3" s="110"/>
      <c r="Q3" s="110"/>
      <c r="R3" s="110"/>
      <c r="S3" s="111"/>
      <c r="T3" s="1"/>
      <c r="U3" s="1"/>
      <c r="V3" s="1"/>
      <c r="W3" s="1"/>
      <c r="X3" s="1"/>
      <c r="Y3" s="1"/>
      <c r="Z3" s="1"/>
      <c r="AA3" s="1"/>
      <c r="AB3" s="1"/>
      <c r="AC3" s="1"/>
    </row>
    <row r="4" spans="1:29" ht="44.25" customHeight="1" x14ac:dyDescent="0.25">
      <c r="B4" s="23"/>
      <c r="C4" s="23"/>
      <c r="D4" s="23"/>
      <c r="E4" s="23"/>
      <c r="F4" s="17"/>
      <c r="G4" s="14"/>
      <c r="H4" s="23"/>
      <c r="I4" s="23"/>
      <c r="J4" s="112" t="s">
        <v>47</v>
      </c>
      <c r="K4" s="112"/>
      <c r="L4" s="112"/>
      <c r="M4" s="112"/>
      <c r="N4" s="23"/>
      <c r="O4" s="23"/>
      <c r="P4" s="23"/>
      <c r="Q4" s="23"/>
      <c r="R4" s="23"/>
      <c r="S4" s="23"/>
      <c r="T4" s="1"/>
      <c r="U4" s="1"/>
      <c r="V4" s="1"/>
      <c r="W4" s="1"/>
      <c r="X4" s="1"/>
      <c r="Y4" s="1"/>
      <c r="Z4" s="1"/>
      <c r="AA4" s="1"/>
      <c r="AB4" s="1"/>
      <c r="AC4" s="1"/>
    </row>
    <row r="5" spans="1:29" s="19" customFormat="1" ht="14.25" customHeight="1" x14ac:dyDescent="0.25">
      <c r="B5" s="23"/>
      <c r="C5" s="23"/>
      <c r="D5" s="23"/>
      <c r="E5" s="23"/>
      <c r="F5" s="17"/>
      <c r="G5" s="14"/>
      <c r="H5" s="23"/>
      <c r="I5" s="23"/>
      <c r="J5" s="63" t="s">
        <v>48</v>
      </c>
      <c r="K5" s="63"/>
      <c r="L5" s="63"/>
      <c r="M5" s="63"/>
      <c r="N5" s="23"/>
      <c r="O5" s="23"/>
      <c r="P5" s="23"/>
      <c r="Q5" s="23"/>
      <c r="R5" s="23"/>
      <c r="S5" s="23"/>
      <c r="T5" s="1"/>
      <c r="U5" s="1"/>
      <c r="V5" s="1"/>
      <c r="W5" s="1"/>
      <c r="X5" s="1"/>
      <c r="Y5" s="1"/>
      <c r="Z5" s="1"/>
      <c r="AA5" s="1"/>
      <c r="AB5" s="1"/>
      <c r="AC5" s="1"/>
    </row>
    <row r="6" spans="1:29" ht="15.75" thickBot="1" x14ac:dyDescent="0.3">
      <c r="B6" s="23"/>
      <c r="C6" s="23"/>
      <c r="D6" s="23"/>
      <c r="E6" s="23"/>
      <c r="F6" s="17"/>
      <c r="G6" s="14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1"/>
      <c r="U6" s="1"/>
      <c r="V6" s="1"/>
      <c r="W6" s="1"/>
      <c r="X6" s="1"/>
      <c r="Y6" s="1"/>
      <c r="Z6" s="1"/>
      <c r="AA6" s="1"/>
      <c r="AB6" s="1"/>
      <c r="AC6" s="1"/>
    </row>
    <row r="7" spans="1:29" ht="32.25" customHeight="1" thickBot="1" x14ac:dyDescent="0.3">
      <c r="A7" s="5"/>
      <c r="B7" s="106" t="s">
        <v>8</v>
      </c>
      <c r="C7" s="107"/>
      <c r="D7" s="107"/>
      <c r="E7" s="107"/>
      <c r="F7" s="107"/>
      <c r="G7" s="107"/>
      <c r="H7" s="108"/>
      <c r="I7" s="15"/>
      <c r="J7" s="102" t="s">
        <v>44</v>
      </c>
      <c r="K7" s="103"/>
      <c r="L7" s="103"/>
      <c r="M7" s="103"/>
      <c r="N7" s="103"/>
      <c r="O7" s="103"/>
      <c r="P7" s="103"/>
      <c r="Q7" s="103"/>
      <c r="R7" s="103"/>
      <c r="S7" s="104"/>
      <c r="T7" s="1"/>
      <c r="U7" s="1"/>
      <c r="V7" s="1"/>
      <c r="W7" s="1"/>
      <c r="X7" s="1"/>
      <c r="Y7" s="1"/>
      <c r="Z7" s="1"/>
      <c r="AA7" s="1"/>
      <c r="AB7" s="1"/>
      <c r="AC7" s="1"/>
    </row>
    <row r="8" spans="1:29" ht="114.75" customHeight="1" thickBot="1" x14ac:dyDescent="0.3">
      <c r="A8" s="5"/>
      <c r="B8" s="66" t="s">
        <v>3</v>
      </c>
      <c r="C8" s="26" t="s">
        <v>0</v>
      </c>
      <c r="D8" s="67" t="s">
        <v>21</v>
      </c>
      <c r="E8" s="68" t="s">
        <v>5</v>
      </c>
      <c r="F8" s="68" t="s">
        <v>6</v>
      </c>
      <c r="G8" s="69" t="s">
        <v>4</v>
      </c>
      <c r="H8" s="28" t="s">
        <v>7</v>
      </c>
      <c r="I8" s="23"/>
      <c r="J8" s="16" t="s">
        <v>3</v>
      </c>
      <c r="K8" s="26" t="s">
        <v>1</v>
      </c>
      <c r="L8" s="26" t="s">
        <v>21</v>
      </c>
      <c r="M8" s="27" t="s">
        <v>50</v>
      </c>
      <c r="N8" s="26" t="s">
        <v>43</v>
      </c>
      <c r="O8" s="26" t="s">
        <v>5</v>
      </c>
      <c r="P8" s="27" t="s">
        <v>6</v>
      </c>
      <c r="Q8" s="27" t="s">
        <v>9</v>
      </c>
      <c r="R8" s="27" t="s">
        <v>4</v>
      </c>
      <c r="S8" s="28" t="s">
        <v>10</v>
      </c>
      <c r="T8" s="1"/>
      <c r="U8" s="1"/>
      <c r="V8" s="1"/>
      <c r="W8" s="1"/>
      <c r="X8" s="1"/>
      <c r="Y8" s="1"/>
      <c r="Z8" s="1"/>
      <c r="AA8" s="1"/>
      <c r="AB8" s="1"/>
      <c r="AC8" s="1"/>
    </row>
    <row r="9" spans="1:29" s="5" customFormat="1" ht="15" customHeight="1" x14ac:dyDescent="0.25">
      <c r="A9" s="3"/>
      <c r="B9" s="71">
        <v>1</v>
      </c>
      <c r="C9" s="72" t="s">
        <v>11</v>
      </c>
      <c r="D9" s="72" t="s">
        <v>31</v>
      </c>
      <c r="E9" s="72" t="s">
        <v>38</v>
      </c>
      <c r="F9" s="73">
        <v>21783.33</v>
      </c>
      <c r="G9" s="74">
        <v>10</v>
      </c>
      <c r="H9" s="75">
        <f t="shared" ref="H9:H29" si="0">F9*G9</f>
        <v>217833.30000000002</v>
      </c>
      <c r="I9" s="23"/>
      <c r="J9" s="45">
        <f>B9</f>
        <v>1</v>
      </c>
      <c r="K9" s="46" t="str">
        <f t="shared" ref="K9:K11" si="1">C9</f>
        <v xml:space="preserve">Автошина </v>
      </c>
      <c r="L9" s="9"/>
      <c r="M9" s="8"/>
      <c r="N9" s="25"/>
      <c r="O9" s="6" t="str">
        <f t="shared" ref="O9:O31" si="2">E9</f>
        <v>шт.</v>
      </c>
      <c r="P9" s="10">
        <f t="shared" ref="P9:P31" si="3">F9</f>
        <v>21783.33</v>
      </c>
      <c r="Q9" s="11"/>
      <c r="R9" s="6">
        <f t="shared" ref="R9:R30" si="4">G9</f>
        <v>10</v>
      </c>
      <c r="S9" s="12">
        <f>Q9*R9</f>
        <v>0</v>
      </c>
      <c r="T9" s="4"/>
      <c r="U9" s="4"/>
      <c r="V9" s="4"/>
      <c r="W9" s="4"/>
      <c r="X9" s="4"/>
      <c r="Y9" s="4"/>
      <c r="Z9" s="4"/>
      <c r="AA9" s="4"/>
      <c r="AB9" s="4"/>
      <c r="AC9" s="4"/>
    </row>
    <row r="10" spans="1:29" s="5" customFormat="1" ht="28.5" customHeight="1" x14ac:dyDescent="0.25">
      <c r="A10" s="3"/>
      <c r="B10" s="76">
        <v>2</v>
      </c>
      <c r="C10" s="29" t="s">
        <v>11</v>
      </c>
      <c r="D10" s="29" t="s">
        <v>27</v>
      </c>
      <c r="E10" s="29" t="s">
        <v>38</v>
      </c>
      <c r="F10" s="30">
        <v>7436.02</v>
      </c>
      <c r="G10" s="31">
        <v>25</v>
      </c>
      <c r="H10" s="77">
        <f t="shared" si="0"/>
        <v>185900.5</v>
      </c>
      <c r="I10" s="23"/>
      <c r="J10" s="45">
        <f>B10</f>
        <v>2</v>
      </c>
      <c r="K10" s="46" t="str">
        <f t="shared" si="1"/>
        <v xml:space="preserve">Автошина </v>
      </c>
      <c r="L10" s="9"/>
      <c r="M10" s="8"/>
      <c r="N10" s="55"/>
      <c r="O10" s="6" t="str">
        <f t="shared" si="2"/>
        <v>шт.</v>
      </c>
      <c r="P10" s="10">
        <f t="shared" si="3"/>
        <v>7436.02</v>
      </c>
      <c r="Q10" s="11"/>
      <c r="R10" s="6">
        <f t="shared" si="4"/>
        <v>25</v>
      </c>
      <c r="S10" s="12">
        <f t="shared" ref="S10:S29" si="5">Q10*R10</f>
        <v>0</v>
      </c>
      <c r="T10" s="4"/>
      <c r="U10" s="4"/>
      <c r="V10" s="4"/>
      <c r="W10" s="4"/>
      <c r="X10" s="4"/>
      <c r="Y10" s="4"/>
      <c r="Z10" s="4"/>
      <c r="AA10" s="4"/>
      <c r="AB10" s="4"/>
      <c r="AC10" s="4"/>
    </row>
    <row r="11" spans="1:29" x14ac:dyDescent="0.25">
      <c r="A11" s="5"/>
      <c r="B11" s="76">
        <v>3</v>
      </c>
      <c r="C11" s="29" t="s">
        <v>11</v>
      </c>
      <c r="D11" s="29" t="s">
        <v>12</v>
      </c>
      <c r="E11" s="29" t="s">
        <v>38</v>
      </c>
      <c r="F11" s="30">
        <v>7533.33</v>
      </c>
      <c r="G11" s="31">
        <v>183</v>
      </c>
      <c r="H11" s="77">
        <f t="shared" si="0"/>
        <v>1378599.39</v>
      </c>
      <c r="I11" s="22"/>
      <c r="J11" s="45">
        <f t="shared" ref="J11:J17" si="6">B11</f>
        <v>3</v>
      </c>
      <c r="K11" s="46" t="str">
        <f t="shared" si="1"/>
        <v xml:space="preserve">Автошина </v>
      </c>
      <c r="L11" s="9"/>
      <c r="M11" s="7"/>
      <c r="N11" s="55"/>
      <c r="O11" s="6" t="str">
        <f t="shared" si="2"/>
        <v>шт.</v>
      </c>
      <c r="P11" s="10">
        <f t="shared" si="3"/>
        <v>7533.33</v>
      </c>
      <c r="Q11" s="21"/>
      <c r="R11" s="6">
        <f t="shared" si="4"/>
        <v>183</v>
      </c>
      <c r="S11" s="12">
        <f t="shared" si="5"/>
        <v>0</v>
      </c>
    </row>
    <row r="12" spans="1:29" ht="15" customHeight="1" x14ac:dyDescent="0.25">
      <c r="A12" s="5"/>
      <c r="B12" s="76">
        <v>4</v>
      </c>
      <c r="C12" s="29" t="s">
        <v>13</v>
      </c>
      <c r="D12" s="29" t="s">
        <v>32</v>
      </c>
      <c r="E12" s="29" t="s">
        <v>38</v>
      </c>
      <c r="F12" s="30">
        <v>6833.33</v>
      </c>
      <c r="G12" s="31">
        <v>4</v>
      </c>
      <c r="H12" s="77">
        <f t="shared" si="0"/>
        <v>27333.32</v>
      </c>
      <c r="I12" s="22"/>
      <c r="J12" s="45">
        <f t="shared" si="6"/>
        <v>4</v>
      </c>
      <c r="K12" s="46" t="str">
        <f t="shared" ref="K12:K23" si="7">C12</f>
        <v>Автошина</v>
      </c>
      <c r="L12" s="9"/>
      <c r="M12" s="8"/>
      <c r="N12" s="55"/>
      <c r="O12" s="6" t="str">
        <f t="shared" si="2"/>
        <v>шт.</v>
      </c>
      <c r="P12" s="10">
        <f t="shared" si="3"/>
        <v>6833.33</v>
      </c>
      <c r="Q12" s="21"/>
      <c r="R12" s="6">
        <f t="shared" si="4"/>
        <v>4</v>
      </c>
      <c r="S12" s="12">
        <f t="shared" si="5"/>
        <v>0</v>
      </c>
    </row>
    <row r="13" spans="1:29" ht="15" customHeight="1" x14ac:dyDescent="0.25">
      <c r="A13" s="5"/>
      <c r="B13" s="76">
        <v>5</v>
      </c>
      <c r="C13" s="29" t="s">
        <v>11</v>
      </c>
      <c r="D13" s="29" t="s">
        <v>28</v>
      </c>
      <c r="E13" s="29" t="s">
        <v>38</v>
      </c>
      <c r="F13" s="30">
        <v>6683.33</v>
      </c>
      <c r="G13" s="31">
        <v>8</v>
      </c>
      <c r="H13" s="77">
        <f t="shared" si="0"/>
        <v>53466.64</v>
      </c>
      <c r="I13" s="22"/>
      <c r="J13" s="45">
        <f t="shared" si="6"/>
        <v>5</v>
      </c>
      <c r="K13" s="46" t="str">
        <f t="shared" si="7"/>
        <v xml:space="preserve">Автошина </v>
      </c>
      <c r="L13" s="9"/>
      <c r="M13" s="8"/>
      <c r="N13" s="55"/>
      <c r="O13" s="6" t="str">
        <f t="shared" si="2"/>
        <v>шт.</v>
      </c>
      <c r="P13" s="10">
        <f t="shared" si="3"/>
        <v>6683.33</v>
      </c>
      <c r="Q13" s="21"/>
      <c r="R13" s="6">
        <f t="shared" si="4"/>
        <v>8</v>
      </c>
      <c r="S13" s="12">
        <f t="shared" si="5"/>
        <v>0</v>
      </c>
    </row>
    <row r="14" spans="1:29" s="19" customFormat="1" ht="15" customHeight="1" x14ac:dyDescent="0.25">
      <c r="A14" s="20"/>
      <c r="B14" s="76">
        <v>6</v>
      </c>
      <c r="C14" s="29" t="s">
        <v>13</v>
      </c>
      <c r="D14" s="29" t="s">
        <v>14</v>
      </c>
      <c r="E14" s="29" t="s">
        <v>38</v>
      </c>
      <c r="F14" s="30">
        <v>6683.33</v>
      </c>
      <c r="G14" s="31">
        <v>26</v>
      </c>
      <c r="H14" s="77">
        <f t="shared" si="0"/>
        <v>173766.58</v>
      </c>
      <c r="I14" s="22"/>
      <c r="J14" s="45">
        <f t="shared" si="6"/>
        <v>6</v>
      </c>
      <c r="K14" s="46" t="str">
        <f t="shared" si="7"/>
        <v>Автошина</v>
      </c>
      <c r="L14" s="9"/>
      <c r="M14" s="8"/>
      <c r="N14" s="55"/>
      <c r="O14" s="6" t="str">
        <f t="shared" si="2"/>
        <v>шт.</v>
      </c>
      <c r="P14" s="10">
        <f t="shared" si="3"/>
        <v>6683.33</v>
      </c>
      <c r="Q14" s="21"/>
      <c r="R14" s="6">
        <f t="shared" si="4"/>
        <v>26</v>
      </c>
      <c r="S14" s="12"/>
    </row>
    <row r="15" spans="1:29" ht="15" customHeight="1" x14ac:dyDescent="0.25">
      <c r="A15" s="5"/>
      <c r="B15" s="76">
        <v>7</v>
      </c>
      <c r="C15" s="29" t="s">
        <v>11</v>
      </c>
      <c r="D15" s="29" t="s">
        <v>15</v>
      </c>
      <c r="E15" s="29" t="s">
        <v>38</v>
      </c>
      <c r="F15" s="30">
        <v>11583.33</v>
      </c>
      <c r="G15" s="31">
        <v>12</v>
      </c>
      <c r="H15" s="77">
        <f t="shared" si="0"/>
        <v>138999.96</v>
      </c>
      <c r="I15" s="22"/>
      <c r="J15" s="45">
        <f t="shared" si="6"/>
        <v>7</v>
      </c>
      <c r="K15" s="46" t="str">
        <f t="shared" si="7"/>
        <v xml:space="preserve">Автошина </v>
      </c>
      <c r="L15" s="9"/>
      <c r="M15" s="8"/>
      <c r="N15" s="55"/>
      <c r="O15" s="6" t="str">
        <f t="shared" si="2"/>
        <v>шт.</v>
      </c>
      <c r="P15" s="10">
        <f t="shared" si="3"/>
        <v>11583.33</v>
      </c>
      <c r="Q15" s="21"/>
      <c r="R15" s="6">
        <f t="shared" si="4"/>
        <v>12</v>
      </c>
      <c r="S15" s="12">
        <f t="shared" si="5"/>
        <v>0</v>
      </c>
    </row>
    <row r="16" spans="1:29" s="19" customFormat="1" ht="28.5" customHeight="1" x14ac:dyDescent="0.25">
      <c r="A16" s="20"/>
      <c r="B16" s="76">
        <v>8</v>
      </c>
      <c r="C16" s="29" t="s">
        <v>11</v>
      </c>
      <c r="D16" s="29" t="s">
        <v>35</v>
      </c>
      <c r="E16" s="29" t="s">
        <v>38</v>
      </c>
      <c r="F16" s="30">
        <v>11333.33</v>
      </c>
      <c r="G16" s="31">
        <v>6</v>
      </c>
      <c r="H16" s="77">
        <f t="shared" si="0"/>
        <v>67999.98</v>
      </c>
      <c r="I16" s="22"/>
      <c r="J16" s="45">
        <f t="shared" si="6"/>
        <v>8</v>
      </c>
      <c r="K16" s="46"/>
      <c r="L16" s="9"/>
      <c r="M16" s="8"/>
      <c r="N16" s="55"/>
      <c r="O16" s="6" t="str">
        <f t="shared" si="2"/>
        <v>шт.</v>
      </c>
      <c r="P16" s="10">
        <f t="shared" si="3"/>
        <v>11333.33</v>
      </c>
      <c r="Q16" s="21"/>
      <c r="R16" s="6">
        <f t="shared" si="4"/>
        <v>6</v>
      </c>
      <c r="S16" s="12">
        <f t="shared" si="5"/>
        <v>0</v>
      </c>
    </row>
    <row r="17" spans="1:19" ht="15" customHeight="1" x14ac:dyDescent="0.25">
      <c r="A17" s="5"/>
      <c r="B17" s="76">
        <v>9</v>
      </c>
      <c r="C17" s="29" t="s">
        <v>11</v>
      </c>
      <c r="D17" s="29" t="s">
        <v>16</v>
      </c>
      <c r="E17" s="29" t="s">
        <v>25</v>
      </c>
      <c r="F17" s="30">
        <v>15708.33</v>
      </c>
      <c r="G17" s="31">
        <v>6</v>
      </c>
      <c r="H17" s="77">
        <f t="shared" si="0"/>
        <v>94249.98</v>
      </c>
      <c r="I17" s="22"/>
      <c r="J17" s="45">
        <f t="shared" si="6"/>
        <v>9</v>
      </c>
      <c r="K17" s="46" t="str">
        <f t="shared" si="7"/>
        <v xml:space="preserve">Автошина </v>
      </c>
      <c r="L17" s="9"/>
      <c r="M17" s="8"/>
      <c r="N17" s="55"/>
      <c r="O17" s="6" t="str">
        <f t="shared" si="2"/>
        <v>к-т</v>
      </c>
      <c r="P17" s="10">
        <f t="shared" si="3"/>
        <v>15708.33</v>
      </c>
      <c r="Q17" s="21"/>
      <c r="R17" s="6">
        <f t="shared" si="4"/>
        <v>6</v>
      </c>
      <c r="S17" s="12">
        <f t="shared" si="5"/>
        <v>0</v>
      </c>
    </row>
    <row r="18" spans="1:19" ht="18" customHeight="1" x14ac:dyDescent="0.25">
      <c r="A18" s="5"/>
      <c r="B18" s="76">
        <v>10</v>
      </c>
      <c r="C18" s="29" t="s">
        <v>11</v>
      </c>
      <c r="D18" s="29" t="s">
        <v>22</v>
      </c>
      <c r="E18" s="29" t="s">
        <v>25</v>
      </c>
      <c r="F18" s="30">
        <v>31310</v>
      </c>
      <c r="G18" s="31">
        <v>36</v>
      </c>
      <c r="H18" s="77">
        <f t="shared" si="0"/>
        <v>1127160</v>
      </c>
      <c r="I18" s="22"/>
      <c r="J18" s="45">
        <f t="shared" ref="J18:J23" si="8">B18</f>
        <v>10</v>
      </c>
      <c r="K18" s="46" t="str">
        <f t="shared" si="7"/>
        <v xml:space="preserve">Автошина </v>
      </c>
      <c r="L18" s="9"/>
      <c r="M18" s="21"/>
      <c r="N18" s="55"/>
      <c r="O18" s="6" t="str">
        <f t="shared" si="2"/>
        <v>к-т</v>
      </c>
      <c r="P18" s="10">
        <f t="shared" si="3"/>
        <v>31310</v>
      </c>
      <c r="Q18" s="21"/>
      <c r="R18" s="6">
        <f t="shared" si="4"/>
        <v>36</v>
      </c>
      <c r="S18" s="12">
        <f t="shared" si="5"/>
        <v>0</v>
      </c>
    </row>
    <row r="19" spans="1:19" ht="19.5" customHeight="1" x14ac:dyDescent="0.25">
      <c r="A19" s="5"/>
      <c r="B19" s="76">
        <v>11</v>
      </c>
      <c r="C19" s="29" t="s">
        <v>11</v>
      </c>
      <c r="D19" s="29" t="s">
        <v>17</v>
      </c>
      <c r="E19" s="29" t="s">
        <v>25</v>
      </c>
      <c r="F19" s="30">
        <v>31310</v>
      </c>
      <c r="G19" s="31">
        <v>49</v>
      </c>
      <c r="H19" s="77">
        <f t="shared" si="0"/>
        <v>1534190</v>
      </c>
      <c r="I19" s="22"/>
      <c r="J19" s="45">
        <f t="shared" si="8"/>
        <v>11</v>
      </c>
      <c r="K19" s="46" t="str">
        <f t="shared" si="7"/>
        <v xml:space="preserve">Автошина </v>
      </c>
      <c r="L19" s="9"/>
      <c r="M19" s="7"/>
      <c r="N19" s="55"/>
      <c r="O19" s="6" t="str">
        <f t="shared" si="2"/>
        <v>к-т</v>
      </c>
      <c r="P19" s="10">
        <f t="shared" si="3"/>
        <v>31310</v>
      </c>
      <c r="Q19" s="21"/>
      <c r="R19" s="6">
        <f t="shared" si="4"/>
        <v>49</v>
      </c>
      <c r="S19" s="12">
        <f t="shared" si="5"/>
        <v>0</v>
      </c>
    </row>
    <row r="20" spans="1:19" ht="21.75" customHeight="1" x14ac:dyDescent="0.25">
      <c r="A20" s="5"/>
      <c r="B20" s="76">
        <v>12</v>
      </c>
      <c r="C20" s="29" t="s">
        <v>11</v>
      </c>
      <c r="D20" s="29" t="s">
        <v>18</v>
      </c>
      <c r="E20" s="29" t="s">
        <v>25</v>
      </c>
      <c r="F20" s="30">
        <v>49666.66</v>
      </c>
      <c r="G20" s="31">
        <v>18</v>
      </c>
      <c r="H20" s="77">
        <f t="shared" si="0"/>
        <v>893999.88000000012</v>
      </c>
      <c r="I20" s="22"/>
      <c r="J20" s="45">
        <f t="shared" si="8"/>
        <v>12</v>
      </c>
      <c r="K20" s="46" t="str">
        <f t="shared" si="7"/>
        <v xml:space="preserve">Автошина </v>
      </c>
      <c r="L20" s="9"/>
      <c r="M20" s="8"/>
      <c r="N20" s="55"/>
      <c r="O20" s="6" t="str">
        <f t="shared" si="2"/>
        <v>к-т</v>
      </c>
      <c r="P20" s="10">
        <f t="shared" si="3"/>
        <v>49666.66</v>
      </c>
      <c r="Q20" s="21"/>
      <c r="R20" s="6">
        <f t="shared" si="4"/>
        <v>18</v>
      </c>
      <c r="S20" s="12">
        <f t="shared" si="5"/>
        <v>0</v>
      </c>
    </row>
    <row r="21" spans="1:19" x14ac:dyDescent="0.25">
      <c r="A21" s="5"/>
      <c r="B21" s="76">
        <v>13</v>
      </c>
      <c r="C21" s="29" t="s">
        <v>11</v>
      </c>
      <c r="D21" s="29" t="s">
        <v>24</v>
      </c>
      <c r="E21" s="29" t="s">
        <v>25</v>
      </c>
      <c r="F21" s="30">
        <v>49666.66</v>
      </c>
      <c r="G21" s="31">
        <v>24</v>
      </c>
      <c r="H21" s="77">
        <f t="shared" si="0"/>
        <v>1191999.8400000001</v>
      </c>
      <c r="I21" s="22"/>
      <c r="J21" s="45">
        <f t="shared" si="8"/>
        <v>13</v>
      </c>
      <c r="K21" s="46" t="str">
        <f t="shared" si="7"/>
        <v xml:space="preserve">Автошина </v>
      </c>
      <c r="L21" s="9"/>
      <c r="M21" s="8"/>
      <c r="N21" s="55"/>
      <c r="O21" s="6" t="str">
        <f t="shared" si="2"/>
        <v>к-т</v>
      </c>
      <c r="P21" s="10">
        <f t="shared" si="3"/>
        <v>49666.66</v>
      </c>
      <c r="Q21" s="21"/>
      <c r="R21" s="6">
        <f t="shared" si="4"/>
        <v>24</v>
      </c>
      <c r="S21" s="12">
        <f t="shared" si="5"/>
        <v>0</v>
      </c>
    </row>
    <row r="22" spans="1:19" x14ac:dyDescent="0.25">
      <c r="A22" s="5"/>
      <c r="B22" s="76">
        <v>14</v>
      </c>
      <c r="C22" s="29" t="s">
        <v>11</v>
      </c>
      <c r="D22" s="29" t="s">
        <v>26</v>
      </c>
      <c r="E22" s="29" t="s">
        <v>38</v>
      </c>
      <c r="F22" s="30">
        <v>33666.660000000003</v>
      </c>
      <c r="G22" s="31">
        <v>10</v>
      </c>
      <c r="H22" s="77">
        <f t="shared" si="0"/>
        <v>336666.60000000003</v>
      </c>
      <c r="I22" s="22"/>
      <c r="J22" s="45">
        <f t="shared" si="8"/>
        <v>14</v>
      </c>
      <c r="K22" s="46" t="str">
        <f t="shared" si="7"/>
        <v xml:space="preserve">Автошина </v>
      </c>
      <c r="L22" s="9"/>
      <c r="M22" s="8"/>
      <c r="N22" s="55"/>
      <c r="O22" s="6" t="str">
        <f t="shared" si="2"/>
        <v>шт.</v>
      </c>
      <c r="P22" s="10">
        <f t="shared" si="3"/>
        <v>33666.660000000003</v>
      </c>
      <c r="Q22" s="21"/>
      <c r="R22" s="6">
        <f t="shared" si="4"/>
        <v>10</v>
      </c>
      <c r="S22" s="12">
        <f t="shared" si="5"/>
        <v>0</v>
      </c>
    </row>
    <row r="23" spans="1:19" x14ac:dyDescent="0.25">
      <c r="A23" s="5"/>
      <c r="B23" s="76">
        <v>15</v>
      </c>
      <c r="C23" s="29" t="s">
        <v>11</v>
      </c>
      <c r="D23" s="29" t="s">
        <v>29</v>
      </c>
      <c r="E23" s="29" t="s">
        <v>25</v>
      </c>
      <c r="F23" s="30">
        <v>49383.33</v>
      </c>
      <c r="G23" s="31">
        <v>2</v>
      </c>
      <c r="H23" s="77">
        <f t="shared" si="0"/>
        <v>98766.66</v>
      </c>
      <c r="I23" s="22"/>
      <c r="J23" s="45">
        <f t="shared" si="8"/>
        <v>15</v>
      </c>
      <c r="K23" s="46" t="str">
        <f t="shared" si="7"/>
        <v xml:space="preserve">Автошина </v>
      </c>
      <c r="L23" s="9"/>
      <c r="M23" s="8"/>
      <c r="N23" s="55"/>
      <c r="O23" s="6" t="str">
        <f t="shared" si="2"/>
        <v>к-т</v>
      </c>
      <c r="P23" s="10">
        <f t="shared" si="3"/>
        <v>49383.33</v>
      </c>
      <c r="Q23" s="21"/>
      <c r="R23" s="6">
        <f t="shared" si="4"/>
        <v>2</v>
      </c>
      <c r="S23" s="12">
        <f t="shared" si="5"/>
        <v>0</v>
      </c>
    </row>
    <row r="24" spans="1:19" ht="14.25" customHeight="1" x14ac:dyDescent="0.25">
      <c r="A24" s="5"/>
      <c r="B24" s="76">
        <v>16</v>
      </c>
      <c r="C24" s="29" t="s">
        <v>11</v>
      </c>
      <c r="D24" s="29" t="s">
        <v>19</v>
      </c>
      <c r="E24" s="29" t="s">
        <v>25</v>
      </c>
      <c r="F24" s="30">
        <v>49583.33</v>
      </c>
      <c r="G24" s="31">
        <v>6</v>
      </c>
      <c r="H24" s="77">
        <f t="shared" si="0"/>
        <v>297499.98</v>
      </c>
      <c r="I24" s="22"/>
      <c r="J24" s="45">
        <f>B24</f>
        <v>16</v>
      </c>
      <c r="K24" s="46" t="str">
        <f>C24</f>
        <v xml:space="preserve">Автошина </v>
      </c>
      <c r="L24" s="9"/>
      <c r="M24" s="7"/>
      <c r="N24" s="55"/>
      <c r="O24" s="6" t="str">
        <f t="shared" si="2"/>
        <v>к-т</v>
      </c>
      <c r="P24" s="10">
        <f t="shared" si="3"/>
        <v>49583.33</v>
      </c>
      <c r="Q24" s="21"/>
      <c r="R24" s="6">
        <f t="shared" si="4"/>
        <v>6</v>
      </c>
      <c r="S24" s="12">
        <f t="shared" si="5"/>
        <v>0</v>
      </c>
    </row>
    <row r="25" spans="1:19" ht="15" customHeight="1" x14ac:dyDescent="0.25">
      <c r="A25" s="5"/>
      <c r="B25" s="76">
        <v>17</v>
      </c>
      <c r="C25" s="29" t="s">
        <v>11</v>
      </c>
      <c r="D25" s="29" t="s">
        <v>33</v>
      </c>
      <c r="E25" s="29" t="s">
        <v>25</v>
      </c>
      <c r="F25" s="30">
        <v>11583.33</v>
      </c>
      <c r="G25" s="31">
        <v>6</v>
      </c>
      <c r="H25" s="77">
        <f t="shared" si="0"/>
        <v>69499.98</v>
      </c>
      <c r="I25" s="22"/>
      <c r="J25" s="45">
        <f t="shared" ref="J25:J31" si="9">B25</f>
        <v>17</v>
      </c>
      <c r="K25" s="46" t="str">
        <f t="shared" ref="K25:K31" si="10">C25</f>
        <v xml:space="preserve">Автошина </v>
      </c>
      <c r="L25" s="9"/>
      <c r="M25" s="8"/>
      <c r="N25" s="55"/>
      <c r="O25" s="6" t="str">
        <f t="shared" si="2"/>
        <v>к-т</v>
      </c>
      <c r="P25" s="10">
        <f t="shared" si="3"/>
        <v>11583.33</v>
      </c>
      <c r="Q25" s="21"/>
      <c r="R25" s="6">
        <f t="shared" si="4"/>
        <v>6</v>
      </c>
      <c r="S25" s="12">
        <f t="shared" si="5"/>
        <v>0</v>
      </c>
    </row>
    <row r="26" spans="1:19" ht="15" customHeight="1" x14ac:dyDescent="0.25">
      <c r="A26" s="5"/>
      <c r="B26" s="76">
        <v>18</v>
      </c>
      <c r="C26" s="29" t="s">
        <v>13</v>
      </c>
      <c r="D26" s="29" t="s">
        <v>34</v>
      </c>
      <c r="E26" s="29" t="s">
        <v>25</v>
      </c>
      <c r="F26" s="30">
        <v>14808.33</v>
      </c>
      <c r="G26" s="31">
        <v>6</v>
      </c>
      <c r="H26" s="77">
        <f t="shared" si="0"/>
        <v>88849.98</v>
      </c>
      <c r="I26" s="22"/>
      <c r="J26" s="45">
        <f t="shared" si="9"/>
        <v>18</v>
      </c>
      <c r="K26" s="46" t="str">
        <f t="shared" si="10"/>
        <v>Автошина</v>
      </c>
      <c r="L26" s="9"/>
      <c r="M26" s="8"/>
      <c r="N26" s="55"/>
      <c r="O26" s="6" t="str">
        <f t="shared" si="2"/>
        <v>к-т</v>
      </c>
      <c r="P26" s="10">
        <f t="shared" si="3"/>
        <v>14808.33</v>
      </c>
      <c r="Q26" s="21"/>
      <c r="R26" s="6">
        <f t="shared" si="4"/>
        <v>6</v>
      </c>
      <c r="S26" s="12">
        <f t="shared" si="5"/>
        <v>0</v>
      </c>
    </row>
    <row r="27" spans="1:19" ht="15" customHeight="1" x14ac:dyDescent="0.25">
      <c r="A27" s="5"/>
      <c r="B27" s="76">
        <v>19</v>
      </c>
      <c r="C27" s="29" t="s">
        <v>11</v>
      </c>
      <c r="D27" s="29" t="s">
        <v>30</v>
      </c>
      <c r="E27" s="29" t="s">
        <v>25</v>
      </c>
      <c r="F27" s="30">
        <v>49183.33</v>
      </c>
      <c r="G27" s="31">
        <v>8</v>
      </c>
      <c r="H27" s="77">
        <f t="shared" si="0"/>
        <v>393466.64</v>
      </c>
      <c r="I27" s="22"/>
      <c r="J27" s="45">
        <f t="shared" si="9"/>
        <v>19</v>
      </c>
      <c r="K27" s="46" t="str">
        <f t="shared" si="10"/>
        <v xml:space="preserve">Автошина </v>
      </c>
      <c r="L27" s="9"/>
      <c r="M27" s="8"/>
      <c r="N27" s="55"/>
      <c r="O27" s="6" t="str">
        <f t="shared" si="2"/>
        <v>к-т</v>
      </c>
      <c r="P27" s="10">
        <f t="shared" si="3"/>
        <v>49183.33</v>
      </c>
      <c r="Q27" s="21"/>
      <c r="R27" s="6">
        <f t="shared" si="4"/>
        <v>8</v>
      </c>
      <c r="S27" s="12">
        <f t="shared" si="5"/>
        <v>0</v>
      </c>
    </row>
    <row r="28" spans="1:19" ht="15" customHeight="1" x14ac:dyDescent="0.25">
      <c r="A28" s="5"/>
      <c r="B28" s="76">
        <v>20</v>
      </c>
      <c r="C28" s="29" t="s">
        <v>11</v>
      </c>
      <c r="D28" s="29" t="s">
        <v>20</v>
      </c>
      <c r="E28" s="29" t="s">
        <v>38</v>
      </c>
      <c r="F28" s="30">
        <v>18250</v>
      </c>
      <c r="G28" s="31">
        <v>10</v>
      </c>
      <c r="H28" s="77">
        <f t="shared" si="0"/>
        <v>182500</v>
      </c>
      <c r="I28" s="22"/>
      <c r="J28" s="45">
        <f t="shared" si="9"/>
        <v>20</v>
      </c>
      <c r="K28" s="46" t="str">
        <f t="shared" si="10"/>
        <v xml:space="preserve">Автошина </v>
      </c>
      <c r="L28" s="9"/>
      <c r="M28" s="8"/>
      <c r="N28" s="55"/>
      <c r="O28" s="6" t="str">
        <f t="shared" si="2"/>
        <v>шт.</v>
      </c>
      <c r="P28" s="10">
        <f t="shared" si="3"/>
        <v>18250</v>
      </c>
      <c r="Q28" s="21"/>
      <c r="R28" s="6">
        <f t="shared" si="4"/>
        <v>10</v>
      </c>
      <c r="S28" s="12">
        <f t="shared" si="5"/>
        <v>0</v>
      </c>
    </row>
    <row r="29" spans="1:19" ht="15" customHeight="1" x14ac:dyDescent="0.25">
      <c r="A29" s="5"/>
      <c r="B29" s="76">
        <v>21</v>
      </c>
      <c r="C29" s="29" t="s">
        <v>11</v>
      </c>
      <c r="D29" s="29" t="s">
        <v>23</v>
      </c>
      <c r="E29" s="29" t="s">
        <v>25</v>
      </c>
      <c r="F29" s="30">
        <v>12100.43</v>
      </c>
      <c r="G29" s="31">
        <v>2</v>
      </c>
      <c r="H29" s="77">
        <f t="shared" si="0"/>
        <v>24200.86</v>
      </c>
      <c r="I29" s="22"/>
      <c r="J29" s="45">
        <f t="shared" si="9"/>
        <v>21</v>
      </c>
      <c r="K29" s="46" t="str">
        <f t="shared" si="10"/>
        <v xml:space="preserve">Автошина </v>
      </c>
      <c r="L29" s="9"/>
      <c r="M29" s="47"/>
      <c r="N29" s="55"/>
      <c r="O29" s="6" t="str">
        <f t="shared" si="2"/>
        <v>к-т</v>
      </c>
      <c r="P29" s="10">
        <f t="shared" si="3"/>
        <v>12100.43</v>
      </c>
      <c r="Q29" s="50"/>
      <c r="R29" s="48">
        <f t="shared" si="4"/>
        <v>2</v>
      </c>
      <c r="S29" s="51">
        <f t="shared" si="5"/>
        <v>0</v>
      </c>
    </row>
    <row r="30" spans="1:19" s="19" customFormat="1" ht="30.75" customHeight="1" x14ac:dyDescent="0.25">
      <c r="A30" s="20"/>
      <c r="B30" s="76">
        <v>22</v>
      </c>
      <c r="C30" s="29" t="s">
        <v>11</v>
      </c>
      <c r="D30" s="29" t="s">
        <v>36</v>
      </c>
      <c r="E30" s="29" t="s">
        <v>38</v>
      </c>
      <c r="F30" s="30">
        <v>14625</v>
      </c>
      <c r="G30" s="31">
        <v>4</v>
      </c>
      <c r="H30" s="77">
        <f>F30*G30</f>
        <v>58500</v>
      </c>
      <c r="I30" s="22"/>
      <c r="J30" s="45">
        <f t="shared" si="9"/>
        <v>22</v>
      </c>
      <c r="K30" s="46" t="str">
        <f t="shared" si="10"/>
        <v xml:space="preserve">Автошина </v>
      </c>
      <c r="L30" s="52"/>
      <c r="M30" s="8"/>
      <c r="N30" s="55"/>
      <c r="O30" s="6" t="str">
        <f t="shared" si="2"/>
        <v>шт.</v>
      </c>
      <c r="P30" s="10">
        <f t="shared" si="3"/>
        <v>14625</v>
      </c>
      <c r="Q30" s="21"/>
      <c r="R30" s="53">
        <f t="shared" si="4"/>
        <v>4</v>
      </c>
      <c r="S30" s="51">
        <f>Q30*R30</f>
        <v>0</v>
      </c>
    </row>
    <row r="31" spans="1:19" s="19" customFormat="1" ht="30.75" customHeight="1" thickBot="1" x14ac:dyDescent="0.3">
      <c r="A31" s="20"/>
      <c r="B31" s="78">
        <v>23</v>
      </c>
      <c r="C31" s="79" t="s">
        <v>11</v>
      </c>
      <c r="D31" s="79" t="s">
        <v>37</v>
      </c>
      <c r="E31" s="79" t="s">
        <v>38</v>
      </c>
      <c r="F31" s="80">
        <v>34500</v>
      </c>
      <c r="G31" s="81">
        <v>6</v>
      </c>
      <c r="H31" s="82">
        <f>F31*G31</f>
        <v>207000</v>
      </c>
      <c r="I31" s="22"/>
      <c r="J31" s="56">
        <f t="shared" si="9"/>
        <v>23</v>
      </c>
      <c r="K31" s="57" t="str">
        <f t="shared" si="10"/>
        <v xml:space="preserve">Автошина </v>
      </c>
      <c r="L31" s="58"/>
      <c r="M31" s="47"/>
      <c r="N31" s="59"/>
      <c r="O31" s="48" t="str">
        <f t="shared" si="2"/>
        <v>шт.</v>
      </c>
      <c r="P31" s="49">
        <f t="shared" si="3"/>
        <v>34500</v>
      </c>
      <c r="Q31" s="50"/>
      <c r="R31" s="60">
        <f>G31</f>
        <v>6</v>
      </c>
      <c r="S31" s="51">
        <f>Q31*R31</f>
        <v>0</v>
      </c>
    </row>
    <row r="32" spans="1:19" ht="15.75" customHeight="1" thickBot="1" x14ac:dyDescent="0.3">
      <c r="B32" s="96" t="s">
        <v>41</v>
      </c>
      <c r="C32" s="97"/>
      <c r="D32" s="97"/>
      <c r="E32" s="97"/>
      <c r="F32" s="97"/>
      <c r="G32" s="98"/>
      <c r="H32" s="70">
        <f>SUM(H9:H31)</f>
        <v>8842450.0700000003</v>
      </c>
      <c r="J32" s="86" t="s">
        <v>41</v>
      </c>
      <c r="K32" s="87"/>
      <c r="L32" s="87"/>
      <c r="M32" s="87"/>
      <c r="N32" s="87"/>
      <c r="O32" s="87"/>
      <c r="P32" s="87"/>
      <c r="Q32" s="87"/>
      <c r="R32" s="88"/>
      <c r="S32" s="33">
        <f>SUM(S9:S31)</f>
        <v>0</v>
      </c>
    </row>
    <row r="33" spans="2:19" ht="15" customHeight="1" thickBot="1" x14ac:dyDescent="0.3">
      <c r="B33" s="93" t="s">
        <v>42</v>
      </c>
      <c r="C33" s="94"/>
      <c r="D33" s="94"/>
      <c r="E33" s="94"/>
      <c r="F33" s="95"/>
      <c r="G33" s="36">
        <v>0.2</v>
      </c>
      <c r="H33" s="34">
        <f>H32*G33</f>
        <v>1768490.0140000002</v>
      </c>
      <c r="J33" s="83" t="s">
        <v>42</v>
      </c>
      <c r="K33" s="84"/>
      <c r="L33" s="84"/>
      <c r="M33" s="84"/>
      <c r="N33" s="84"/>
      <c r="O33" s="84"/>
      <c r="P33" s="84"/>
      <c r="Q33" s="85"/>
      <c r="R33" s="37">
        <v>0.2</v>
      </c>
      <c r="S33" s="61">
        <f>S32*R33</f>
        <v>0</v>
      </c>
    </row>
    <row r="34" spans="2:19" ht="15.75" customHeight="1" thickBot="1" x14ac:dyDescent="0.3">
      <c r="B34" s="99" t="s">
        <v>40</v>
      </c>
      <c r="C34" s="100"/>
      <c r="D34" s="100"/>
      <c r="E34" s="100"/>
      <c r="F34" s="100"/>
      <c r="G34" s="101"/>
      <c r="H34" s="35">
        <f>H32+H33</f>
        <v>10610940.084000001</v>
      </c>
      <c r="J34" s="89" t="s">
        <v>40</v>
      </c>
      <c r="K34" s="90"/>
      <c r="L34" s="90"/>
      <c r="M34" s="90"/>
      <c r="N34" s="90"/>
      <c r="O34" s="90"/>
      <c r="P34" s="90"/>
      <c r="Q34" s="90"/>
      <c r="R34" s="90"/>
      <c r="S34" s="62">
        <f>S32+S33</f>
        <v>0</v>
      </c>
    </row>
    <row r="35" spans="2:19" ht="26.25" customHeight="1" x14ac:dyDescent="0.25"/>
    <row r="36" spans="2:19" ht="135" customHeight="1" x14ac:dyDescent="0.25">
      <c r="B36" s="64"/>
      <c r="C36" s="64"/>
      <c r="D36" s="64"/>
      <c r="E36" s="64"/>
      <c r="F36" s="64"/>
      <c r="G36" s="64"/>
      <c r="H36" s="64"/>
      <c r="I36" s="65"/>
      <c r="K36" s="91" t="s">
        <v>49</v>
      </c>
      <c r="L36" s="92"/>
    </row>
    <row r="37" spans="2:19" x14ac:dyDescent="0.25">
      <c r="B37" s="41"/>
      <c r="C37" s="41"/>
      <c r="D37" s="41"/>
      <c r="E37" s="42"/>
      <c r="F37" s="43"/>
      <c r="G37" s="44"/>
      <c r="H37" s="42"/>
      <c r="I37" s="54"/>
    </row>
    <row r="38" spans="2:19" x14ac:dyDescent="0.25">
      <c r="E38" s="38"/>
      <c r="F38" s="39"/>
      <c r="G38" s="40"/>
      <c r="H38" s="38"/>
    </row>
  </sheetData>
  <mergeCells count="13">
    <mergeCell ref="J7:S7"/>
    <mergeCell ref="B1:S1"/>
    <mergeCell ref="B3:F3"/>
    <mergeCell ref="B7:H7"/>
    <mergeCell ref="J3:S3"/>
    <mergeCell ref="J4:M4"/>
    <mergeCell ref="J33:Q33"/>
    <mergeCell ref="J32:R32"/>
    <mergeCell ref="J34:R34"/>
    <mergeCell ref="K36:L36"/>
    <mergeCell ref="B33:F33"/>
    <mergeCell ref="B32:G32"/>
    <mergeCell ref="B34:G34"/>
  </mergeCells>
  <pageMargins left="0" right="0" top="0" bottom="0" header="0" footer="0"/>
  <pageSetup paperSize="9" scale="49" fitToHeight="0" orientation="landscape" r:id="rId1"/>
  <ignoredErrors>
    <ignoredError sqref="O9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Ирдуганова Ирина Николаевна</cp:lastModifiedBy>
  <cp:lastPrinted>2021-10-21T23:34:41Z</cp:lastPrinted>
  <dcterms:created xsi:type="dcterms:W3CDTF">2018-05-22T01:14:50Z</dcterms:created>
  <dcterms:modified xsi:type="dcterms:W3CDTF">2022-06-05T23:50:16Z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-1722789342</vt:i4>
  </property>
  <property fmtid="{D5CDD505-2E9C-101B-9397-08002B2CF9AE}" pid="3" name="_NewReviewCycle">
    <vt:lpwstr/>
  </property>
  <property fmtid="{D5CDD505-2E9C-101B-9397-08002B2CF9AE}" pid="4" name="_EmailSubject">
    <vt:lpwstr>НМЦ,ТТ</vt:lpwstr>
  </property>
  <property fmtid="{D5CDD505-2E9C-101B-9397-08002B2CF9AE}" pid="5" name="_AuthorEmail">
    <vt:lpwstr>Yanchenko-OA@amur.drsk.ru</vt:lpwstr>
  </property>
  <property fmtid="{D5CDD505-2E9C-101B-9397-08002B2CF9AE}" pid="6" name="_AuthorEmailDisplayName">
    <vt:lpwstr>Янченко Ольга Анатольевна</vt:lpwstr>
  </property>
  <property fmtid="{D5CDD505-2E9C-101B-9397-08002B2CF9AE}" pid="7" name="_ReviewingToolsShownOnce">
    <vt:lpwstr/>
  </property>
</Properties>
</file>